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митетская 42" sheetId="1" r:id="rId1"/>
  </sheets>
  <externalReferences>
    <externalReference r:id="rId2"/>
  </externalReferences>
  <definedNames>
    <definedName name="Z_6E36EA37_049E_4FAE_B719_2847CD16F858_.wvu.Cols" localSheetId="0" hidden="1">'Комитетская 42'!#REF!,'Комитетская 42'!#REF!</definedName>
    <definedName name="Z_6E36EA37_049E_4FAE_B719_2847CD16F858_.wvu.Rows" localSheetId="0" hidden="1">'Комитетская 42'!$42:$45</definedName>
    <definedName name="Z_73C0D023_21BD_4441_8EFA_957546C15799_.wvu.Cols" localSheetId="0" hidden="1">'Комитетская 42'!#REF!,'Комитетская 42'!#REF!</definedName>
    <definedName name="Z_73C0D023_21BD_4441_8EFA_957546C15799_.wvu.Rows" localSheetId="0" hidden="1">'Комитетская 42'!$42:$45</definedName>
    <definedName name="_xlnm.Print_Area" localSheetId="0">'Комитетская 42'!$A$1:$G$60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<sst xmlns="http://schemas.openxmlformats.org/spreadsheetml/2006/main" count="62" uniqueCount="53">
  <si>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</si>
  <si>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</si>
  <si>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</si>
  <si>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</si>
  <si>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</si>
  <si>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</si>
  <si>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</si>
  <si>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</si>
  <si>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</si>
  <si>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</si>
  <si>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</si>
  <si>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</si>
  <si>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</si>
  <si>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</si>
  <si>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</si>
  <si>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</si>
  <si>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</si>
  <si>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</si>
  <si>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</si>
  <si>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</si>
  <si>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</si>
  <si>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</si>
  <si>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</si>
  <si>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</si>
  <si>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</si>
  <si>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</si>
  <si>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</si>
  <si>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</si>
  <si>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</si>
  <si>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</si>
  <si>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</si>
  <si>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</si>
  <si>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</si>
  <si>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</si>
  <si>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</si>
  <si>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</si>
  <si>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</si>
  <si>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</si>
  <si>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42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</si>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</sst>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6">
          <cell r="W336">
            <v>14959.367689574261</v>
          </cell>
          <cell r="X336">
            <v>3047.4998485601818</v>
          </cell>
          <cell r="Y336">
            <v>865.61200000000008</v>
          </cell>
          <cell r="AA336">
            <v>0</v>
          </cell>
          <cell r="AB336">
            <v>6798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5047</v>
          </cell>
          <cell r="AN336">
            <v>0</v>
          </cell>
          <cell r="AO336">
            <v>1133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Y336">
            <v>49605.383039318804</v>
          </cell>
          <cell r="BB336">
            <v>0</v>
          </cell>
          <cell r="BC336">
            <v>0</v>
          </cell>
          <cell r="CN336">
            <v>13292.115279204796</v>
          </cell>
          <cell r="CO336">
            <v>2724.3038210748582</v>
          </cell>
          <cell r="CP336">
            <v>0</v>
          </cell>
          <cell r="DB336">
            <v>0</v>
          </cell>
          <cell r="DG336">
            <v>11353.023685309241</v>
          </cell>
          <cell r="DU336">
            <v>49791.949545466588</v>
          </cell>
          <cell r="DV336">
            <v>10580.13954633448</v>
          </cell>
          <cell r="DW336">
            <v>8678.295900000001</v>
          </cell>
          <cell r="EK336">
            <v>0</v>
          </cell>
          <cell r="EQ336">
            <v>42613.200485603964</v>
          </cell>
          <cell r="FB336">
            <v>44962.073484227178</v>
          </cell>
          <cell r="FC336">
            <v>9195.8051908629441</v>
          </cell>
          <cell r="FD336">
            <v>1514.7203999999999</v>
          </cell>
          <cell r="FL336">
            <v>0</v>
          </cell>
          <cell r="FS336">
            <v>34289.857440845648</v>
          </cell>
          <cell r="FX336">
            <v>51903.418292895738</v>
          </cell>
          <cell r="FY336">
            <v>10581.515476471774</v>
          </cell>
          <cell r="FZ336">
            <v>228.684</v>
          </cell>
          <cell r="GG336">
            <v>9947.8152000000009</v>
          </cell>
          <cell r="GL336">
            <v>33939.553061595812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7.10937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1968378.77</v>
      </c>
      <c r="F9" s="16">
        <f t="shared" ref="F9:G9" si="0">SUM(F10:F14)</f>
        <v>1665821.49</v>
      </c>
      <c r="G9" s="16">
        <f t="shared" si="0"/>
        <v>1290066.98</v>
      </c>
    </row>
    <row r="10" spans="1:7" ht="13.2" customHeight="1" x14ac:dyDescent="0.3">
      <c r="A10" s="73" t="s">
        <v>9</v>
      </c>
      <c r="B10" s="74"/>
      <c r="C10" s="74"/>
      <c r="D10" s="75"/>
      <c r="E10" s="17">
        <v>877682.64</v>
      </c>
      <c r="F10" s="17">
        <v>803062.64</v>
      </c>
      <c r="G10" s="17">
        <v>383061.5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7"/>
    </row>
    <row r="12" spans="1:7" ht="13.95" customHeight="1" x14ac:dyDescent="0.3">
      <c r="A12" s="73" t="s">
        <v>11</v>
      </c>
      <c r="B12" s="74"/>
      <c r="C12" s="74"/>
      <c r="D12" s="75"/>
      <c r="E12" s="17">
        <v>196624.59</v>
      </c>
      <c r="F12" s="17">
        <v>152679.51</v>
      </c>
      <c r="G12" s="17">
        <v>160793.09</v>
      </c>
    </row>
    <row r="13" spans="1:7" ht="13.5" customHeight="1" x14ac:dyDescent="0.3">
      <c r="A13" s="73" t="s">
        <v>12</v>
      </c>
      <c r="B13" s="74"/>
      <c r="C13" s="74"/>
      <c r="D13" s="75"/>
      <c r="E13" s="17">
        <v>364791.11</v>
      </c>
      <c r="F13" s="17">
        <v>270106.68</v>
      </c>
      <c r="G13" s="17">
        <v>291996.56</v>
      </c>
    </row>
    <row r="14" spans="1:7" ht="14.4" customHeight="1" x14ac:dyDescent="0.3">
      <c r="A14" s="66" t="s">
        <v>13</v>
      </c>
      <c r="B14" s="66"/>
      <c r="C14" s="66"/>
      <c r="D14" s="66"/>
      <c r="E14" s="17">
        <v>529280.43000000005</v>
      </c>
      <c r="F14" s="17">
        <v>439972.66</v>
      </c>
      <c r="G14" s="17">
        <v>454215.83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768275.39999999991</v>
      </c>
      <c r="F15" s="16">
        <f t="shared" ref="F15:G15" si="1">SUM(F16:F19)</f>
        <v>723778.55999999994</v>
      </c>
      <c r="G15" s="16">
        <f t="shared" si="1"/>
        <v>244694.44</v>
      </c>
    </row>
    <row r="16" spans="1:7" ht="33.6" customHeight="1" x14ac:dyDescent="0.3">
      <c r="A16" s="79" t="s">
        <v>43</v>
      </c>
      <c r="B16" s="80"/>
      <c r="C16" s="80"/>
      <c r="D16" s="81"/>
      <c r="E16" s="17">
        <v>748333.08</v>
      </c>
      <c r="F16" s="17">
        <v>705422.83</v>
      </c>
      <c r="G16" s="17">
        <v>240455.63</v>
      </c>
    </row>
    <row r="17" spans="1:13" ht="15.6" x14ac:dyDescent="0.3">
      <c r="A17" s="66" t="s">
        <v>44</v>
      </c>
      <c r="B17" s="66"/>
      <c r="C17" s="66"/>
      <c r="D17" s="66"/>
      <c r="E17" s="17">
        <v>2015.88</v>
      </c>
      <c r="F17" s="17">
        <v>1858.51</v>
      </c>
      <c r="G17" s="17">
        <v>425.99</v>
      </c>
    </row>
    <row r="18" spans="1:13" ht="15.6" x14ac:dyDescent="0.3">
      <c r="A18" s="66" t="s">
        <v>45</v>
      </c>
      <c r="B18" s="66"/>
      <c r="C18" s="66"/>
      <c r="D18" s="66"/>
      <c r="E18" s="17"/>
      <c r="F18" s="17"/>
      <c r="G18" s="17"/>
    </row>
    <row r="19" spans="1:13" ht="15.6" x14ac:dyDescent="0.3">
      <c r="A19" s="66" t="s">
        <v>46</v>
      </c>
      <c r="B19" s="66"/>
      <c r="C19" s="66"/>
      <c r="D19" s="66"/>
      <c r="E19" s="17">
        <v>17926.439999999999</v>
      </c>
      <c r="F19" s="17">
        <v>16497.22</v>
      </c>
      <c r="G19" s="17">
        <v>3812.82</v>
      </c>
    </row>
    <row r="20" spans="1:13" ht="15.6" x14ac:dyDescent="0.3">
      <c r="A20" s="65" t="s">
        <v>14</v>
      </c>
      <c r="B20" s="65"/>
      <c r="C20" s="65"/>
      <c r="D20" s="65"/>
      <c r="E20" s="34">
        <f>E21</f>
        <v>8579.34</v>
      </c>
      <c r="F20" s="34">
        <f t="shared" ref="F20:G20" si="2">F21</f>
        <v>7978.9</v>
      </c>
      <c r="G20" s="34">
        <f t="shared" si="2"/>
        <v>3975.59</v>
      </c>
    </row>
    <row r="21" spans="1:13" ht="15.6" x14ac:dyDescent="0.3">
      <c r="A21" s="66" t="s">
        <v>15</v>
      </c>
      <c r="B21" s="66"/>
      <c r="C21" s="66"/>
      <c r="D21" s="66"/>
      <c r="E21" s="17">
        <v>8579.34</v>
      </c>
      <c r="F21" s="17">
        <v>7978.9</v>
      </c>
      <c r="G21" s="17">
        <v>3975.59</v>
      </c>
    </row>
    <row r="22" spans="1:13" ht="8.4" customHeight="1" x14ac:dyDescent="0.3">
      <c r="A22" s="19"/>
      <c r="B22" s="20"/>
      <c r="C22" s="20"/>
      <c r="D22" s="20"/>
      <c r="E22" s="28"/>
      <c r="F22" s="28"/>
      <c r="G22" s="21"/>
    </row>
    <row r="23" spans="1:13" ht="15.6" x14ac:dyDescent="0.3">
      <c r="A23" s="22" t="s">
        <v>42</v>
      </c>
      <c r="B23" s="22"/>
      <c r="C23" s="22"/>
      <c r="D23" s="22"/>
      <c r="E23" s="23"/>
      <c r="F23" s="13"/>
    </row>
    <row r="24" spans="1:13" ht="15.6" x14ac:dyDescent="0.3">
      <c r="A24" s="38" t="s">
        <v>52</v>
      </c>
      <c r="B24" s="38"/>
      <c r="C24" s="38"/>
      <c r="D24" s="38"/>
      <c r="E24" s="38"/>
      <c r="F24" s="17">
        <v>-185865.10398604022</v>
      </c>
      <c r="G24" s="18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76408.862577453256</v>
      </c>
    </row>
    <row r="26" spans="1:13" ht="28.5" customHeight="1" x14ac:dyDescent="0.25">
      <c r="A26" s="62"/>
      <c r="B26" s="63"/>
      <c r="C26" s="63"/>
      <c r="D26" s="63"/>
      <c r="E26" s="64"/>
      <c r="F26" s="51"/>
    </row>
    <row r="27" spans="1:13" ht="15.6" hidden="1" x14ac:dyDescent="0.3">
      <c r="A27" s="36" t="s">
        <v>16</v>
      </c>
      <c r="B27" s="48"/>
      <c r="C27" s="48"/>
      <c r="D27" s="48"/>
      <c r="E27" s="49"/>
      <c r="F27" s="24">
        <f>'[1]УК ВР декабрь нар'!W336</f>
        <v>14959.367689574261</v>
      </c>
      <c r="M27" s="32"/>
    </row>
    <row r="28" spans="1:13" ht="15.6" hidden="1" x14ac:dyDescent="0.3">
      <c r="A28" s="36" t="s">
        <v>31</v>
      </c>
      <c r="B28" s="48"/>
      <c r="C28" s="48"/>
      <c r="D28" s="48"/>
      <c r="E28" s="49"/>
      <c r="F28" s="24">
        <f>'[1]УК ВР декабрь нар'!X336</f>
        <v>3047.4998485601818</v>
      </c>
    </row>
    <row r="29" spans="1:13" ht="15.6" hidden="1" x14ac:dyDescent="0.3">
      <c r="A29" s="36" t="s">
        <v>18</v>
      </c>
      <c r="B29" s="48"/>
      <c r="C29" s="48"/>
      <c r="D29" s="48"/>
      <c r="E29" s="49"/>
      <c r="F29" s="24">
        <f>'[1]УК ВР декабрь нар'!Y336</f>
        <v>865.61200000000008</v>
      </c>
    </row>
    <row r="30" spans="1:13" ht="15.6" hidden="1" x14ac:dyDescent="0.3">
      <c r="A30" s="36" t="s">
        <v>19</v>
      </c>
      <c r="B30" s="48"/>
      <c r="C30" s="48"/>
      <c r="D30" s="48"/>
      <c r="E30" s="49"/>
      <c r="F30" s="24">
        <f>'[1]УК ВР декабрь нар'!AA336+'[1]УК ВР декабрь нар'!AB336+'[1]УК ВР декабрь нар'!AC336+'[1]УК ВР декабрь нар'!AD336+'[1]УК ВР декабрь нар'!AE336+'[1]УК ВР декабрь нар'!AF336+'[1]УК ВР декабрь нар'!AG336+'[1]УК ВР декабрь нар'!AH336+'[1]УК ВР декабрь нар'!AJ336+'[1]УК ВР декабрь нар'!AL336+'[1]УК ВР декабрь нар'!AN336+'[1]УК ВР декабрь нар'!AO336+'[1]УК ВР декабрь нар'!AP336+'[1]УК ВР декабрь нар'!AQ336+'[1]УК ВР декабрь нар'!AR336+'[1]УК ВР декабрь нар'!AT336</f>
        <v>7931</v>
      </c>
    </row>
    <row r="31" spans="1:13" ht="36.75" hidden="1" customHeight="1" x14ac:dyDescent="0.3">
      <c r="A31" s="39" t="s">
        <v>32</v>
      </c>
      <c r="B31" s="57"/>
      <c r="C31" s="57"/>
      <c r="D31" s="57"/>
      <c r="E31" s="58"/>
      <c r="F31" s="24">
        <f>'[1]УК ВР декабрь нар'!AY336</f>
        <v>49605.383039318804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0">
        <f>SUM(F34:F38)+89889.16</f>
        <v>233969.18826299391</v>
      </c>
    </row>
    <row r="33" spans="1:13" ht="33" customHeight="1" x14ac:dyDescent="0.25">
      <c r="A33" s="62"/>
      <c r="B33" s="63"/>
      <c r="C33" s="63"/>
      <c r="D33" s="63"/>
      <c r="E33" s="64"/>
      <c r="F33" s="51"/>
    </row>
    <row r="34" spans="1:13" ht="15.6" hidden="1" x14ac:dyDescent="0.3">
      <c r="A34" s="35" t="s">
        <v>16</v>
      </c>
      <c r="B34" s="35"/>
      <c r="C34" s="35"/>
      <c r="D34" s="35"/>
      <c r="E34" s="35"/>
      <c r="F34" s="24">
        <f>'[1]УК ВР декабрь нар'!CN336+'[1]УК ВР декабрь нар'!DU336</f>
        <v>63084.064824671383</v>
      </c>
      <c r="M34" s="32"/>
    </row>
    <row r="35" spans="1:13" ht="15.6" hidden="1" x14ac:dyDescent="0.3">
      <c r="A35" s="35" t="s">
        <v>31</v>
      </c>
      <c r="B35" s="35"/>
      <c r="C35" s="35"/>
      <c r="D35" s="35"/>
      <c r="E35" s="35"/>
      <c r="F35" s="24">
        <f>'[1]УК ВР декабрь нар'!CO336+'[1]УК ВР декабрь нар'!DV336</f>
        <v>13304.443367409338</v>
      </c>
    </row>
    <row r="36" spans="1:13" ht="15.6" hidden="1" x14ac:dyDescent="0.3">
      <c r="A36" s="35" t="s">
        <v>18</v>
      </c>
      <c r="B36" s="35"/>
      <c r="C36" s="35"/>
      <c r="D36" s="35"/>
      <c r="E36" s="35"/>
      <c r="F36" s="24">
        <f>'[1]УК ВР декабрь нар'!CP336+'[1]УК ВР декабрь нар'!DW336</f>
        <v>8678.295900000001</v>
      </c>
    </row>
    <row r="37" spans="1:13" ht="15.6" hidden="1" x14ac:dyDescent="0.3">
      <c r="A37" s="35" t="s">
        <v>19</v>
      </c>
      <c r="B37" s="35"/>
      <c r="C37" s="35"/>
      <c r="D37" s="35"/>
      <c r="E37" s="35"/>
      <c r="F37" s="24">
        <f>'[1]УК ВР декабрь нар'!AI336+'[1]УК ВР декабрь нар'!AJ336+'[1]УК ВР декабрь нар'!AS336+'[1]УК ВР декабрь нар'!BC336+'[1]УК ВР декабрь нар'!DB336+'[1]УК ВР декабрь нар'!EK336+'[1]УК ВР декабрь нар'!AM336</f>
        <v>5047</v>
      </c>
    </row>
    <row r="38" spans="1:13" ht="39.75" hidden="1" customHeight="1" x14ac:dyDescent="0.3">
      <c r="A38" s="39" t="s">
        <v>34</v>
      </c>
      <c r="B38" s="40"/>
      <c r="C38" s="40"/>
      <c r="D38" s="40"/>
      <c r="E38" s="41"/>
      <c r="F38" s="24">
        <f>'[1]УК ВР декабрь нар'!DG336+'[1]УК ВР декабрь нар'!EQ336</f>
        <v>53966.224170913207</v>
      </c>
    </row>
    <row r="39" spans="1:13" ht="32.4" customHeight="1" x14ac:dyDescent="0.3">
      <c r="A39" s="42" t="s">
        <v>35</v>
      </c>
      <c r="B39" s="43"/>
      <c r="C39" s="43"/>
      <c r="D39" s="43"/>
      <c r="E39" s="44"/>
      <c r="F39" s="25">
        <f>SUM(F40:F48)+129537.09</f>
        <v>326100.53254689905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4">
        <f>'[1]УК ВР декабрь нар'!FB336+'[1]УК ВР декабрь нар'!FX336</f>
        <v>96865.491777122923</v>
      </c>
      <c r="M40" s="32"/>
    </row>
    <row r="41" spans="1:13" ht="15.6" hidden="1" x14ac:dyDescent="0.3">
      <c r="A41" s="36" t="s">
        <v>31</v>
      </c>
      <c r="B41" s="48"/>
      <c r="C41" s="48"/>
      <c r="D41" s="48"/>
      <c r="E41" s="48"/>
      <c r="F41" s="24">
        <f>'[1]УК ВР декабрь нар'!FC336+'[1]УК ВР декабрь нар'!FY336</f>
        <v>19777.320667334716</v>
      </c>
    </row>
    <row r="42" spans="1:13" ht="15.6" hidden="1" customHeight="1" x14ac:dyDescent="0.3">
      <c r="A42" s="35" t="s">
        <v>21</v>
      </c>
      <c r="B42" s="35"/>
      <c r="C42" s="35"/>
      <c r="D42" s="35"/>
      <c r="E42" s="36"/>
      <c r="F42" s="24"/>
    </row>
    <row r="43" spans="1:13" ht="15.6" hidden="1" customHeight="1" x14ac:dyDescent="0.3">
      <c r="A43" s="36" t="s">
        <v>17</v>
      </c>
      <c r="B43" s="48"/>
      <c r="C43" s="48"/>
      <c r="D43" s="48"/>
      <c r="E43" s="48"/>
      <c r="F43" s="24"/>
    </row>
    <row r="44" spans="1:13" ht="15.6" hidden="1" customHeight="1" x14ac:dyDescent="0.3">
      <c r="A44" s="35" t="s">
        <v>22</v>
      </c>
      <c r="B44" s="35"/>
      <c r="C44" s="35"/>
      <c r="D44" s="35"/>
      <c r="E44" s="36"/>
      <c r="F44" s="24"/>
    </row>
    <row r="45" spans="1:13" ht="15.6" hidden="1" customHeight="1" x14ac:dyDescent="0.3">
      <c r="A45" s="36" t="s">
        <v>17</v>
      </c>
      <c r="B45" s="48"/>
      <c r="C45" s="48"/>
      <c r="D45" s="48"/>
      <c r="E45" s="48"/>
      <c r="F45" s="24"/>
    </row>
    <row r="46" spans="1:13" ht="15.6" hidden="1" x14ac:dyDescent="0.3">
      <c r="A46" s="35" t="s">
        <v>18</v>
      </c>
      <c r="B46" s="35"/>
      <c r="C46" s="35"/>
      <c r="D46" s="35"/>
      <c r="E46" s="36"/>
      <c r="F46" s="24">
        <f>'[1]УК ВР декабрь нар'!FD336+'[1]УК ВР декабрь нар'!FZ336</f>
        <v>1743.4043999999999</v>
      </c>
    </row>
    <row r="47" spans="1:13" ht="15.6" hidden="1" x14ac:dyDescent="0.3">
      <c r="A47" s="36" t="s">
        <v>19</v>
      </c>
      <c r="B47" s="48"/>
      <c r="C47" s="48"/>
      <c r="D47" s="48"/>
      <c r="E47" s="48"/>
      <c r="F47" s="24">
        <f>'[1]УК ВР декабрь нар'!GG336+'[1]УК ВР декабрь нар'!FL336+'[1]УК ВР декабрь нар'!BB336+'[1]УК ВР декабрь нар'!AK336</f>
        <v>9947.8152000000009</v>
      </c>
    </row>
    <row r="48" spans="1:13" ht="43.5" hidden="1" customHeight="1" x14ac:dyDescent="0.3">
      <c r="A48" s="39" t="s">
        <v>36</v>
      </c>
      <c r="B48" s="40"/>
      <c r="C48" s="40"/>
      <c r="D48" s="40"/>
      <c r="E48" s="41"/>
      <c r="F48" s="24">
        <f>'[1]УК ВР декабрь нар'!FS336+'[1]УК ВР декабрь нар'!GL336</f>
        <v>68229.41050244146</v>
      </c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1"/>
    </row>
    <row r="50" spans="1:12" ht="15.6" x14ac:dyDescent="0.3">
      <c r="A50" s="53" t="s">
        <v>47</v>
      </c>
      <c r="B50" s="54"/>
      <c r="C50" s="54"/>
      <c r="D50" s="54"/>
      <c r="E50" s="55"/>
      <c r="F50" s="25">
        <f>F25+F32+F39+F49</f>
        <v>636478.58338734624</v>
      </c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128063.10999999999</v>
      </c>
    </row>
    <row r="52" spans="1:12" ht="15.6" x14ac:dyDescent="0.3">
      <c r="A52" s="36" t="s">
        <v>23</v>
      </c>
      <c r="B52" s="48"/>
      <c r="C52" s="48"/>
      <c r="D52" s="48"/>
      <c r="E52" s="48"/>
      <c r="F52" s="24">
        <v>62386.13</v>
      </c>
    </row>
    <row r="53" spans="1:12" ht="15.6" x14ac:dyDescent="0.3">
      <c r="A53" s="36" t="s">
        <v>24</v>
      </c>
      <c r="B53" s="48"/>
      <c r="C53" s="48"/>
      <c r="D53" s="48"/>
      <c r="E53" s="48"/>
      <c r="F53" s="24">
        <v>65676.98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4">
        <v>0</v>
      </c>
    </row>
    <row r="55" spans="1:12" ht="15.6" x14ac:dyDescent="0.3">
      <c r="A55" s="56" t="s">
        <v>49</v>
      </c>
      <c r="B55" s="56"/>
      <c r="C55" s="56"/>
      <c r="D55" s="56"/>
      <c r="E55" s="56"/>
      <c r="F55" s="25">
        <f>F50+F51</f>
        <v>764541.69338734623</v>
      </c>
      <c r="L55" s="18"/>
    </row>
    <row r="56" spans="1:12" ht="15.6" x14ac:dyDescent="0.3">
      <c r="A56" s="38" t="s">
        <v>26</v>
      </c>
      <c r="B56" s="38"/>
      <c r="C56" s="38"/>
      <c r="D56" s="38"/>
      <c r="E56" s="38"/>
      <c r="F56" s="26">
        <f>E16</f>
        <v>748333.08</v>
      </c>
    </row>
    <row r="57" spans="1:12" ht="15.6" x14ac:dyDescent="0.3">
      <c r="A57" s="38" t="s">
        <v>27</v>
      </c>
      <c r="B57" s="38"/>
      <c r="C57" s="38"/>
      <c r="D57" s="38"/>
      <c r="E57" s="38"/>
      <c r="F57" s="25">
        <f>F16</f>
        <v>705422.83</v>
      </c>
      <c r="H57" s="27"/>
    </row>
    <row r="58" spans="1:12" ht="15.6" x14ac:dyDescent="0.3">
      <c r="A58" s="52" t="s">
        <v>28</v>
      </c>
      <c r="B58" s="52"/>
      <c r="C58" s="52"/>
      <c r="D58" s="52"/>
      <c r="E58" s="52"/>
      <c r="F58" s="25">
        <f>F24+F56-F55</f>
        <v>-202073.71737338649</v>
      </c>
      <c r="H58" s="27"/>
      <c r="L58" s="18"/>
    </row>
    <row r="60" spans="1:12" x14ac:dyDescent="0.25">
      <c r="A60" s="1" t="s">
        <v>29</v>
      </c>
      <c r="F60" s="27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Комитетская 42</vt:lpstr>
      <vt:lpstr>'Комитетская 42'!Область_печати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2018-04-11T11:28:10Z</cp:lastPrinted>
  <dcterms:created xsi:type="dcterms:W3CDTF">2013-05-24T09:13:10Z</dcterms:created>
  <dcterms:modified xsi:type="dcterms:W3CDTF">2019-03-19T07:55:00Z</dcterms:modified>
</cp:coreProperties>
</file>